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P:\Datenaustausch\E 26-22\Ausschreibung Gebäudereinigung\Ausschreibung 270301 -         Glas- und Rahmenreinigung 01.03.2027 - 28.02.2031\"/>
    </mc:Choice>
  </mc:AlternateContent>
  <xr:revisionPtr revIDLastSave="0" documentId="13_ncr:1_{055D5819-3D5C-478A-A6A8-4DD8E00D5CC2}" xr6:coauthVersionLast="47" xr6:coauthVersionMax="47" xr10:uidLastSave="{00000000-0000-0000-0000-000000000000}"/>
  <bookViews>
    <workbookView xWindow="-108" yWindow="-108" windowWidth="23256" windowHeight="12456" xr2:uid="{D6C5D7A1-273B-4B28-B42B-12F3D0B677C8}"/>
  </bookViews>
  <sheets>
    <sheet name="Tabelle1" sheetId="1" r:id="rId1"/>
  </sheets>
  <definedNames>
    <definedName name="_xlnm._FilterDatabase" localSheetId="0" hidden="1">Tabelle1!$A$3:$K$3</definedName>
    <definedName name="_Hlk89093716" localSheetId="0">Tabelle1!#REF!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4" i="1" l="1"/>
  <c r="L5" i="1"/>
  <c r="L6" i="1"/>
  <c r="L7" i="1"/>
  <c r="L8" i="1"/>
  <c r="K4" i="1"/>
  <c r="K7" i="1"/>
  <c r="K5" i="1"/>
  <c r="K6" i="1"/>
  <c r="K8" i="1"/>
  <c r="K9" i="1" l="1"/>
  <c r="K10" i="1" l="1"/>
  <c r="K11" i="1" s="1"/>
  <c r="K12" i="1" s="1"/>
</calcChain>
</file>

<file path=xl/sharedStrings.xml><?xml version="1.0" encoding="utf-8"?>
<sst xmlns="http://schemas.openxmlformats.org/spreadsheetml/2006/main" count="45" uniqueCount="39">
  <si>
    <t>Gesamtsumme netto</t>
  </si>
  <si>
    <t>Dienstleister</t>
  </si>
  <si>
    <t>Gesamtsumme brutto</t>
  </si>
  <si>
    <t>Los</t>
  </si>
  <si>
    <t>Objektbezeichnung</t>
  </si>
  <si>
    <t>qm</t>
  </si>
  <si>
    <t>Preis/m²</t>
  </si>
  <si>
    <t xml:space="preserve">Gesamtpreis Reinigung </t>
  </si>
  <si>
    <t>4 Jahre brutto</t>
  </si>
  <si>
    <t>Zusatzkosten                  (z. B. Hubsteiger, Gerüst, Straßensperrung, Sonderreinigung, sonstige Besonderheiten etc.)</t>
  </si>
  <si>
    <t>Besonderheiten / Sonderreinigung etc.</t>
  </si>
  <si>
    <t>Häufigkeit pro Jahr</t>
  </si>
  <si>
    <t xml:space="preserve">Dies gilt auch dann, wenn sich die Unterschreitung des Mindestquadratmeterpreises erst durch einen angebotenen Rabatt oder Skonto ergeben sollte. </t>
  </si>
  <si>
    <t>Mindestquadratmeterpreis:</t>
  </si>
  <si>
    <t>Bitte gelb hinterlegte Felder unbedingt ausfüllen.</t>
  </si>
  <si>
    <t>Bei Unterschreitung des Mindestquadratmeterpreises erscheint in der Zeile K das Wort "Aufklärung" in orange unterlegt.</t>
  </si>
  <si>
    <t xml:space="preserve">Bei Unterschreitung des Mindestquadratmeterpreises muss durch Erläuterung der einzelnen Zuschlagspositionen nachgewiesen bzw. erklärt werden, </t>
  </si>
  <si>
    <t xml:space="preserve">Dieser Nachweis bzw. diese Erklärung ist dem Angebot beizufügen. </t>
  </si>
  <si>
    <t xml:space="preserve">dass die Zahlung des Mindestlohns an die Reinigungskräfte sowie die vollständige Erbringung der geschuldeten vertraglichen Leistungen gesichert sind. </t>
  </si>
  <si>
    <t>Bemerkungen:</t>
  </si>
  <si>
    <t xml:space="preserve">Hinweis (siehe Bemerkungen) </t>
  </si>
  <si>
    <t>MwSt.</t>
  </si>
  <si>
    <t>Straße + Hausnummer</t>
  </si>
  <si>
    <t>Ort</t>
  </si>
  <si>
    <t>PLZ</t>
  </si>
  <si>
    <t>Kaiser-Karls-Gymnasium</t>
  </si>
  <si>
    <t>Augustinerbach 5/7</t>
  </si>
  <si>
    <t>Aachen</t>
  </si>
  <si>
    <t>Notwendigkeit einer Hebebühne ist zu prüfen. Notwendigkeit von technischen Hilfsmitteln für die Reinigungsarbeiten in der Turnhalle ist zu prüfen.</t>
  </si>
  <si>
    <t>Couven Museum</t>
  </si>
  <si>
    <t>Hühnermarkt 17</t>
  </si>
  <si>
    <t xml:space="preserve">Einige Fenster dürfen von innen nicht geöffnet werden, Notwendigkeit eines Hubsteigers ist daher zu prüfen. Das Glasdach des Binnenhofs kann nur mit Hilfe besonderer technischer Hilfsmittel gereinigt werden. Einhakmöglichkeiten sind nicht gegeben, zudem ist das Dach von außen auch mit einem Hubsteiger nur schwer zu erreichen. Für die Innenreinigung ist vermutlich ein Rollgerüst oder eine Hebebühne erforderlich. </t>
  </si>
  <si>
    <t>Internationales Zeitungsmuseum</t>
  </si>
  <si>
    <t>Pontstraße 13</t>
  </si>
  <si>
    <t>Es ist einzukalkulieren, dass die Glasflächen des Aufzugs schwerer zu reinigen sind als üblich. Notwendigkeit eines Hubsteigers ist zu prüfen.</t>
  </si>
  <si>
    <t>Zusätzliche Glas- und Rahmenreinigung des Hochzeits-/Trauzimmers
 im Januar, Juli und Oktober</t>
  </si>
  <si>
    <t>Aula Carolina</t>
  </si>
  <si>
    <t>Pontstraße 7</t>
  </si>
  <si>
    <t>Die Glas-und Rahmenreinigung findet vor der Verleihung des Karlspreises statt, in Absprache mit dem Gebäudemanagement.
Zusätzlich zur Glas- und Rahmenreinigung sind im Aulabereich alle Fensterschrägen abzustauben, die Hängelampen zu reinigen und der aufliegende Staub auf den Leisten zu entfernen.
Weiter sind im Aulabereich und in den Nebenräumen die Spinnenweben an den Wänden und Säulen zu entfernen
Notwendigkeit eines Hubsteigers, Rollgerüsts o.ä. ist zu prüfen.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</si>
</sst>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0"/>
      <name val="Arial Narrow"/>
    </font>
    <font>
      <b/>
      <sz val="10"/>
      <name val="Arial Narrow"/>
      <family val="2"/>
    </font>
    <font>
      <b/>
      <sz val="10"/>
      <color indexed="8"/>
      <name val="Arial Narrow"/>
      <family val="2"/>
    </font>
    <font>
      <sz val="10"/>
      <name val="Arial Narrow"/>
      <family val="2"/>
    </font>
    <font>
      <sz val="10"/>
      <color indexed="8"/>
      <name val="Arial Narrow"/>
      <family val="2"/>
    </font>
    <font>
      <sz val="8"/>
      <name val="Arial Narrow"/>
      <family val="2"/>
    </font>
    <font>
      <b/>
      <sz val="12"/>
      <name val="Arial Narrow"/>
      <family val="2"/>
    </font>
  </fonts>
  <fills count="8">
    <fill>
      <patternFill patternType="none"/>
    </fill>
    <fill>
      <patternFill patternType="gray125"/>
    </fill>
    <fill>
      <patternFill patternType="solid">
        <fgColor indexed="22"/>
        <bgColor indexed="8"/>
      </patternFill>
    </fill>
    <fill>
      <patternFill patternType="solid">
        <fgColor indexed="13"/>
        <bgColor indexed="64"/>
      </patternFill>
    </fill>
    <fill>
      <patternFill patternType="solid">
        <fgColor indexed="13"/>
        <bgColor indexed="8"/>
      </patternFill>
    </fill>
    <fill>
      <patternFill patternType="solid">
        <fgColor theme="0"/>
        <bgColor indexed="64"/>
      </patternFill>
    </fill>
    <fill>
      <patternFill patternType="solid">
        <fgColor theme="0" tint="-0.14999847407452621"/>
        <bgColor indexed="64"/>
      </patternFill>
    </fill>
    <fill>
      <patternFill patternType="solid">
        <fgColor rgb="FFFFFF00"/>
        <bgColor indexed="8"/>
      </patternFill>
    </fill>
  </fills>
  <borders count="21">
    <border>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63">
    <xf numFmtId="0" fontId="0" fillId="0" borderId="0" xfId="0"/>
    <xf numFmtId="0" fontId="3" fillId="0" borderId="0" xfId="0" applyFont="1"/>
    <xf numFmtId="0" fontId="1" fillId="0" borderId="0" xfId="0" applyFont="1" applyBorder="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left" vertical="top"/>
    </xf>
    <xf numFmtId="0" fontId="4" fillId="0" borderId="1" xfId="0" applyFont="1" applyBorder="1" applyAlignment="1">
      <alignment vertical="top" wrapText="1"/>
    </xf>
    <xf numFmtId="0" fontId="4" fillId="0" borderId="1" xfId="0" applyFont="1" applyFill="1" applyBorder="1" applyAlignment="1">
      <alignment horizontal="right" vertical="top"/>
    </xf>
    <xf numFmtId="0" fontId="4" fillId="0" borderId="0" xfId="0" applyFont="1" applyFill="1" applyBorder="1" applyAlignment="1">
      <alignment horizontal="left" vertical="top" wrapText="1"/>
    </xf>
    <xf numFmtId="0" fontId="2" fillId="2" borderId="2" xfId="0" applyFont="1" applyFill="1" applyBorder="1" applyAlignment="1">
      <alignment horizontal="left" vertical="top"/>
    </xf>
    <xf numFmtId="0" fontId="4" fillId="0" borderId="0" xfId="0" applyFont="1" applyFill="1" applyBorder="1" applyAlignment="1">
      <alignment horizontal="right" vertical="top"/>
    </xf>
    <xf numFmtId="164" fontId="4" fillId="0" borderId="0" xfId="0" applyNumberFormat="1" applyFont="1" applyFill="1" applyBorder="1" applyAlignment="1">
      <alignment vertical="top"/>
    </xf>
    <xf numFmtId="0" fontId="4" fillId="3" borderId="3" xfId="0" applyFont="1" applyFill="1" applyBorder="1" applyAlignment="1" applyProtection="1">
      <alignment vertical="top" wrapText="1"/>
      <protection locked="0"/>
    </xf>
    <xf numFmtId="0" fontId="4" fillId="0" borderId="4" xfId="0" applyFont="1" applyFill="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Fill="1" applyBorder="1" applyAlignment="1">
      <alignment horizontal="right" vertical="center" wrapText="1"/>
    </xf>
    <xf numFmtId="0" fontId="4" fillId="5" borderId="4" xfId="0" applyFont="1" applyFill="1" applyBorder="1" applyAlignment="1">
      <alignment horizontal="left" vertical="center" wrapText="1"/>
    </xf>
    <xf numFmtId="164" fontId="4" fillId="0" borderId="4" xfId="0" applyNumberFormat="1" applyFont="1" applyBorder="1" applyAlignment="1" applyProtection="1">
      <alignment vertical="top"/>
      <protection hidden="1"/>
    </xf>
    <xf numFmtId="164" fontId="4" fillId="0" borderId="0" xfId="0" applyNumberFormat="1" applyFont="1" applyFill="1" applyBorder="1" applyAlignment="1">
      <alignment horizontal="right" vertical="top"/>
    </xf>
    <xf numFmtId="0" fontId="4" fillId="0" borderId="5" xfId="0" applyFont="1" applyFill="1" applyBorder="1" applyAlignment="1">
      <alignment horizontal="right" vertical="center" wrapText="1"/>
    </xf>
    <xf numFmtId="164" fontId="4" fillId="0" borderId="6" xfId="0" applyNumberFormat="1" applyFont="1" applyBorder="1" applyAlignment="1" applyProtection="1">
      <alignment vertical="top"/>
      <protection hidden="1"/>
    </xf>
    <xf numFmtId="164" fontId="4" fillId="3" borderId="4" xfId="0" applyNumberFormat="1" applyFont="1" applyFill="1" applyBorder="1" applyAlignment="1" applyProtection="1">
      <alignment vertical="center" wrapText="1"/>
      <protection locked="0"/>
    </xf>
    <xf numFmtId="164" fontId="4" fillId="0" borderId="4" xfId="0" applyNumberFormat="1" applyFont="1" applyBorder="1" applyAlignment="1" applyProtection="1">
      <alignment vertical="center" wrapText="1"/>
      <protection hidden="1"/>
    </xf>
    <xf numFmtId="0" fontId="4" fillId="0" borderId="6"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0" borderId="6" xfId="0" applyFont="1" applyBorder="1" applyAlignment="1">
      <alignment horizontal="center" vertical="center" wrapText="1"/>
    </xf>
    <xf numFmtId="2" fontId="4" fillId="0" borderId="6" xfId="0" applyNumberFormat="1" applyFont="1" applyFill="1" applyBorder="1" applyAlignment="1">
      <alignment horizontal="right" vertical="center" wrapText="1"/>
    </xf>
    <xf numFmtId="0" fontId="4" fillId="0" borderId="7" xfId="0" applyFont="1" applyFill="1" applyBorder="1" applyAlignment="1">
      <alignment horizontal="right" vertical="center" wrapText="1"/>
    </xf>
    <xf numFmtId="164" fontId="4" fillId="3" borderId="6" xfId="0" applyNumberFormat="1" applyFont="1" applyFill="1" applyBorder="1" applyAlignment="1" applyProtection="1">
      <alignment vertical="center" wrapText="1"/>
      <protection locked="0"/>
    </xf>
    <xf numFmtId="164" fontId="4" fillId="0" borderId="6" xfId="0" applyNumberFormat="1" applyFont="1" applyBorder="1" applyAlignment="1" applyProtection="1">
      <alignment vertical="center" wrapText="1"/>
      <protection hidden="1"/>
    </xf>
    <xf numFmtId="0" fontId="1" fillId="6" borderId="8" xfId="0" applyFont="1" applyFill="1" applyBorder="1" applyAlignment="1">
      <alignment horizontal="center" vertical="center" wrapText="1"/>
    </xf>
    <xf numFmtId="0" fontId="2" fillId="6" borderId="9"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6" borderId="9" xfId="0" applyFont="1" applyFill="1" applyBorder="1" applyAlignment="1">
      <alignment horizontal="right" vertical="center" wrapText="1"/>
    </xf>
    <xf numFmtId="164" fontId="2" fillId="6" borderId="9" xfId="0" applyNumberFormat="1" applyFont="1" applyFill="1" applyBorder="1" applyAlignment="1">
      <alignment horizontal="right" vertical="center" wrapText="1"/>
    </xf>
    <xf numFmtId="164" fontId="2" fillId="6" borderId="10" xfId="0" applyNumberFormat="1" applyFont="1" applyFill="1" applyBorder="1" applyAlignment="1">
      <alignment horizontal="left" vertical="center" wrapText="1"/>
    </xf>
    <xf numFmtId="0" fontId="1" fillId="0" borderId="0" xfId="0" applyFont="1" applyFill="1" applyBorder="1" applyAlignment="1"/>
    <xf numFmtId="0" fontId="3" fillId="0" borderId="0" xfId="0" applyFont="1" applyBorder="1" applyAlignment="1"/>
    <xf numFmtId="0" fontId="6" fillId="0" borderId="11" xfId="0" applyFont="1" applyBorder="1" applyAlignment="1">
      <alignment horizontal="center" vertical="center"/>
    </xf>
    <xf numFmtId="0" fontId="3" fillId="0" borderId="6" xfId="0" applyFont="1" applyBorder="1" applyAlignment="1" applyProtection="1">
      <alignment vertical="center"/>
      <protection hidden="1"/>
    </xf>
    <xf numFmtId="0" fontId="2" fillId="7" borderId="20" xfId="0" applyFont="1" applyFill="1" applyBorder="1" applyAlignment="1">
      <alignment horizontal="left" vertical="top"/>
    </xf>
    <xf numFmtId="0" fontId="6" fillId="0" borderId="13" xfId="0" applyFont="1" applyBorder="1" applyAlignment="1">
      <alignment horizontal="right" vertical="center"/>
    </xf>
    <xf numFmtId="0" fontId="6" fillId="0" borderId="14" xfId="0" applyFont="1" applyBorder="1" applyAlignment="1">
      <alignment horizontal="right" vertical="center"/>
    </xf>
    <xf numFmtId="0" fontId="1" fillId="0" borderId="15" xfId="0" applyFont="1" applyFill="1" applyBorder="1" applyAlignment="1">
      <alignment horizontal="left"/>
    </xf>
    <xf numFmtId="0" fontId="1" fillId="0" borderId="0" xfId="0" applyFont="1" applyFill="1" applyBorder="1" applyAlignment="1">
      <alignment horizontal="left"/>
    </xf>
    <xf numFmtId="0" fontId="1" fillId="0" borderId="12" xfId="0" applyFont="1" applyFill="1" applyBorder="1" applyAlignment="1">
      <alignment horizontal="left"/>
    </xf>
    <xf numFmtId="0" fontId="1" fillId="0" borderId="16" xfId="0" applyFont="1" applyFill="1" applyBorder="1" applyAlignment="1">
      <alignment horizontal="left"/>
    </xf>
    <xf numFmtId="0" fontId="1" fillId="0" borderId="17" xfId="0" applyFont="1" applyFill="1" applyBorder="1" applyAlignment="1">
      <alignment horizontal="left"/>
    </xf>
    <xf numFmtId="0" fontId="1" fillId="0" borderId="18" xfId="0" applyFont="1" applyFill="1" applyBorder="1" applyAlignment="1">
      <alignment horizontal="left"/>
    </xf>
    <xf numFmtId="0" fontId="1" fillId="0" borderId="15" xfId="0" applyFont="1" applyBorder="1" applyAlignment="1">
      <alignment horizontal="left"/>
    </xf>
    <xf numFmtId="0" fontId="1" fillId="0" borderId="0" xfId="0" applyFont="1" applyBorder="1" applyAlignment="1">
      <alignment horizontal="left"/>
    </xf>
    <xf numFmtId="0" fontId="1" fillId="0" borderId="12" xfId="0" applyFont="1" applyBorder="1" applyAlignment="1">
      <alignment horizontal="left"/>
    </xf>
    <xf numFmtId="0" fontId="1" fillId="0" borderId="19" xfId="0" applyFont="1" applyBorder="1" applyAlignment="1">
      <alignment horizontal="left"/>
    </xf>
    <xf numFmtId="0" fontId="1" fillId="0" borderId="20" xfId="0" applyFont="1" applyBorder="1" applyAlignment="1">
      <alignment horizontal="left"/>
    </xf>
    <xf numFmtId="0" fontId="1" fillId="0" borderId="3" xfId="0" applyFont="1" applyBorder="1" applyAlignment="1">
      <alignment horizontal="left"/>
    </xf>
    <xf numFmtId="0" fontId="4" fillId="4" borderId="15" xfId="0" applyFont="1" applyFill="1" applyBorder="1" applyAlignment="1" applyProtection="1">
      <alignment horizontal="left" vertical="top"/>
      <protection locked="0"/>
    </xf>
    <xf numFmtId="0" fontId="0" fillId="0" borderId="0" xfId="0" applyAlignment="1">
      <alignment vertical="top"/>
    </xf>
    <xf numFmtId="0" fontId="0" fillId="0" borderId="12" xfId="0" applyBorder="1" applyAlignment="1">
      <alignment vertical="top"/>
    </xf>
    <xf numFmtId="0" fontId="0" fillId="0" borderId="15" xfId="0" applyBorder="1" applyAlignment="1">
      <alignment vertical="top"/>
    </xf>
    <xf numFmtId="0" fontId="0" fillId="0" borderId="16" xfId="0" applyBorder="1" applyAlignment="1">
      <alignment vertical="top"/>
    </xf>
    <xf numFmtId="0" fontId="0" fillId="0" borderId="17" xfId="0" applyBorder="1" applyAlignment="1">
      <alignment vertical="top"/>
    </xf>
    <xf numFmtId="0" fontId="0" fillId="0" borderId="18" xfId="0" applyBorder="1" applyAlignment="1">
      <alignment vertical="top"/>
    </xf>
    <xf numFmtId="0" fontId="3" fillId="0" borderId="6" xfId="0" applyFont="1" applyBorder="1" applyAlignment="1">
      <alignment horizontal="center" vertical="center" wrapText="1"/>
    </xf>
    <xf numFmtId="0" fontId="3" fillId="0" borderId="4" xfId="0" applyFont="1" applyBorder="1" applyAlignment="1">
      <alignment horizontal="center" vertical="center" wrapText="1"/>
    </xf>
  </cellXfs>
  <cellStyles count="1">
    <cellStyle name="Standard" xfId="0" builtinId="0"/>
  </cellStyles>
  <dxfs count="1">
    <dxf>
      <fill>
        <patternFill>
          <bgColor theme="9"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77CE5-DF59-42BE-A444-FD440FF5F46E}">
  <sheetPr>
    <pageSetUpPr fitToPage="1"/>
  </sheetPr>
  <dimension ref="A1:L24"/>
  <sheetViews>
    <sheetView tabSelected="1" zoomScale="95" workbookViewId="0">
      <pane ySplit="3" topLeftCell="A4" activePane="bottomLeft" state="frozen"/>
      <selection pane="bottomLeft" activeCell="F8" sqref="F8"/>
    </sheetView>
  </sheetViews>
  <sheetFormatPr baseColWidth="10" defaultColWidth="12" defaultRowHeight="13.8" x14ac:dyDescent="0.3"/>
  <cols>
    <col min="1" max="1" width="6.375" style="1" customWidth="1"/>
    <col min="2" max="2" width="37.375" style="1" customWidth="1"/>
    <col min="3" max="5" width="23.875" style="1" customWidth="1"/>
    <col min="6" max="6" width="50.125" style="1" customWidth="1"/>
    <col min="7" max="7" width="12" style="1"/>
    <col min="8" max="8" width="9.625" style="1" bestFit="1" customWidth="1"/>
    <col min="9" max="9" width="15.125" style="1" customWidth="1"/>
    <col min="10" max="11" width="20.375" style="1" customWidth="1"/>
    <col min="12" max="12" width="14.625" style="1" customWidth="1"/>
    <col min="13" max="16384" width="12" style="1"/>
  </cols>
  <sheetData>
    <row r="1" spans="1:12" ht="28.95" customHeight="1" thickBot="1" x14ac:dyDescent="0.35">
      <c r="A1" s="43"/>
      <c r="B1" s="43"/>
      <c r="C1" s="35"/>
      <c r="D1" s="35"/>
      <c r="E1" s="35"/>
      <c r="I1" s="36"/>
      <c r="J1" s="40" t="s">
        <v>13</v>
      </c>
      <c r="K1" s="41"/>
      <c r="L1" s="37">
        <v>1.1399999999999999</v>
      </c>
    </row>
    <row r="2" spans="1:12" ht="14.4" thickBot="1" x14ac:dyDescent="0.35"/>
    <row r="3" spans="1:12" ht="97.2" thickBot="1" x14ac:dyDescent="0.35">
      <c r="A3" s="29" t="s">
        <v>3</v>
      </c>
      <c r="B3" s="30" t="s">
        <v>4</v>
      </c>
      <c r="C3" s="30" t="s">
        <v>22</v>
      </c>
      <c r="D3" s="30" t="s">
        <v>24</v>
      </c>
      <c r="E3" s="30" t="s">
        <v>23</v>
      </c>
      <c r="F3" s="31" t="s">
        <v>10</v>
      </c>
      <c r="G3" s="32" t="s">
        <v>5</v>
      </c>
      <c r="H3" s="32" t="s">
        <v>11</v>
      </c>
      <c r="I3" s="33" t="s">
        <v>6</v>
      </c>
      <c r="J3" s="33" t="s">
        <v>9</v>
      </c>
      <c r="K3" s="33" t="s">
        <v>7</v>
      </c>
      <c r="L3" s="34" t="s">
        <v>20</v>
      </c>
    </row>
    <row r="4" spans="1:12" ht="41.4" x14ac:dyDescent="0.3">
      <c r="A4" s="61">
        <v>14</v>
      </c>
      <c r="B4" s="22" t="s">
        <v>25</v>
      </c>
      <c r="C4" s="23" t="s">
        <v>26</v>
      </c>
      <c r="D4" s="23">
        <v>52062</v>
      </c>
      <c r="E4" s="23" t="s">
        <v>27</v>
      </c>
      <c r="F4" s="24" t="s">
        <v>28</v>
      </c>
      <c r="G4" s="25">
        <v>1924.02</v>
      </c>
      <c r="H4" s="26">
        <v>1</v>
      </c>
      <c r="I4" s="27"/>
      <c r="J4" s="27"/>
      <c r="K4" s="28">
        <f t="shared" ref="K4:K8" si="0">G4*H4*I4+J4</f>
        <v>0</v>
      </c>
      <c r="L4" s="38" t="str">
        <f>IF(I4&lt;$L$1,"Aufklärung","Ok")</f>
        <v>Aufklärung</v>
      </c>
    </row>
    <row r="5" spans="1:12" ht="110.4" x14ac:dyDescent="0.3">
      <c r="A5" s="62">
        <v>14</v>
      </c>
      <c r="B5" s="12" t="s">
        <v>29</v>
      </c>
      <c r="C5" s="15" t="s">
        <v>30</v>
      </c>
      <c r="D5" s="15">
        <v>52062</v>
      </c>
      <c r="E5" s="15" t="s">
        <v>27</v>
      </c>
      <c r="F5" s="13" t="s">
        <v>31</v>
      </c>
      <c r="G5" s="14">
        <v>226.65350000000004</v>
      </c>
      <c r="H5" s="18">
        <v>1</v>
      </c>
      <c r="I5" s="20"/>
      <c r="J5" s="20"/>
      <c r="K5" s="21">
        <f t="shared" si="0"/>
        <v>0</v>
      </c>
      <c r="L5" s="38" t="str">
        <f t="shared" ref="L5:L8" si="1">IF(I5&lt;$L$1,"Aufklärung","Ok")</f>
        <v>Aufklärung</v>
      </c>
    </row>
    <row r="6" spans="1:12" ht="41.4" x14ac:dyDescent="0.3">
      <c r="A6" s="62">
        <v>14</v>
      </c>
      <c r="B6" s="12" t="s">
        <v>32</v>
      </c>
      <c r="C6" s="15" t="s">
        <v>33</v>
      </c>
      <c r="D6" s="15">
        <v>52062</v>
      </c>
      <c r="E6" s="15" t="s">
        <v>27</v>
      </c>
      <c r="F6" s="13" t="s">
        <v>34</v>
      </c>
      <c r="G6" s="14">
        <v>419.67</v>
      </c>
      <c r="H6" s="18">
        <v>1</v>
      </c>
      <c r="I6" s="20"/>
      <c r="J6" s="20"/>
      <c r="K6" s="21">
        <f t="shared" si="0"/>
        <v>0</v>
      </c>
      <c r="L6" s="38" t="str">
        <f t="shared" si="1"/>
        <v>Aufklärung</v>
      </c>
    </row>
    <row r="7" spans="1:12" ht="41.4" x14ac:dyDescent="0.3">
      <c r="A7" s="62">
        <v>14</v>
      </c>
      <c r="B7" s="12" t="s">
        <v>32</v>
      </c>
      <c r="C7" s="15" t="s">
        <v>33</v>
      </c>
      <c r="D7" s="15">
        <v>52062</v>
      </c>
      <c r="E7" s="15" t="s">
        <v>27</v>
      </c>
      <c r="F7" s="13" t="s">
        <v>35</v>
      </c>
      <c r="G7" s="14">
        <v>17.079999999999998</v>
      </c>
      <c r="H7" s="18">
        <v>3</v>
      </c>
      <c r="I7" s="20"/>
      <c r="J7" s="20"/>
      <c r="K7" s="21">
        <f t="shared" si="0"/>
        <v>0</v>
      </c>
      <c r="L7" s="38" t="str">
        <f t="shared" si="1"/>
        <v>Aufklärung</v>
      </c>
    </row>
    <row r="8" spans="1:12" ht="151.80000000000001" x14ac:dyDescent="0.3">
      <c r="A8" s="62">
        <v>14</v>
      </c>
      <c r="B8" s="12" t="s">
        <v>36</v>
      </c>
      <c r="C8" s="15" t="s">
        <v>37</v>
      </c>
      <c r="D8" s="15">
        <v>52062</v>
      </c>
      <c r="E8" s="15" t="s">
        <v>27</v>
      </c>
      <c r="F8" s="13" t="s">
        <v>38</v>
      </c>
      <c r="G8" s="14">
        <v>287.56</v>
      </c>
      <c r="H8" s="18">
        <v>1</v>
      </c>
      <c r="I8" s="20"/>
      <c r="J8" s="20"/>
      <c r="K8" s="21">
        <f t="shared" si="0"/>
        <v>0</v>
      </c>
      <c r="L8" s="38" t="str">
        <f t="shared" si="1"/>
        <v>Aufklärung</v>
      </c>
    </row>
    <row r="9" spans="1:12" ht="14.4" thickBot="1" x14ac:dyDescent="0.35">
      <c r="A9" s="2"/>
      <c r="B9" s="3"/>
      <c r="C9" s="4"/>
      <c r="D9" s="4"/>
      <c r="E9" s="4"/>
      <c r="F9" s="5"/>
      <c r="G9" s="6"/>
      <c r="H9" s="6"/>
      <c r="I9" s="10"/>
      <c r="J9" s="17" t="s">
        <v>0</v>
      </c>
      <c r="K9" s="19">
        <f>SUM(K4:K8)</f>
        <v>0</v>
      </c>
    </row>
    <row r="10" spans="1:12" x14ac:dyDescent="0.3">
      <c r="A10" s="2"/>
      <c r="B10" s="7"/>
      <c r="C10" s="8" t="s">
        <v>1</v>
      </c>
      <c r="D10" s="39"/>
      <c r="E10" s="39"/>
      <c r="F10" s="11"/>
      <c r="G10" s="9"/>
      <c r="H10" s="9"/>
      <c r="I10" s="10"/>
      <c r="J10" s="17" t="s">
        <v>21</v>
      </c>
      <c r="K10" s="16">
        <f>K9*19%</f>
        <v>0</v>
      </c>
    </row>
    <row r="11" spans="1:12" x14ac:dyDescent="0.3">
      <c r="A11" s="2"/>
      <c r="B11" s="7"/>
      <c r="C11" s="54"/>
      <c r="D11" s="55"/>
      <c r="E11" s="55"/>
      <c r="F11" s="56"/>
      <c r="G11" s="9"/>
      <c r="H11" s="9"/>
      <c r="I11" s="10"/>
      <c r="J11" s="17" t="s">
        <v>2</v>
      </c>
      <c r="K11" s="16">
        <f>SUM(K9:K10)</f>
        <v>0</v>
      </c>
    </row>
    <row r="12" spans="1:12" x14ac:dyDescent="0.3">
      <c r="A12" s="2"/>
      <c r="B12" s="7"/>
      <c r="C12" s="57"/>
      <c r="D12" s="55"/>
      <c r="E12" s="55"/>
      <c r="F12" s="56"/>
      <c r="G12" s="9"/>
      <c r="H12" s="9"/>
      <c r="I12" s="10"/>
      <c r="J12" s="17" t="s">
        <v>8</v>
      </c>
      <c r="K12" s="16">
        <f>K11*4</f>
        <v>0</v>
      </c>
    </row>
    <row r="13" spans="1:12" ht="14.4" thickBot="1" x14ac:dyDescent="0.35">
      <c r="C13" s="58"/>
      <c r="D13" s="59"/>
      <c r="E13" s="59"/>
      <c r="F13" s="60"/>
    </row>
    <row r="15" spans="1:12" ht="14.4" thickBot="1" x14ac:dyDescent="0.35"/>
    <row r="16" spans="1:12" x14ac:dyDescent="0.3">
      <c r="A16" s="51" t="s">
        <v>19</v>
      </c>
      <c r="B16" s="52"/>
      <c r="C16" s="52"/>
      <c r="D16" s="52"/>
      <c r="E16" s="52"/>
      <c r="F16" s="52"/>
      <c r="G16" s="52"/>
      <c r="H16" s="53"/>
    </row>
    <row r="17" spans="1:8" x14ac:dyDescent="0.3">
      <c r="A17" s="49"/>
      <c r="B17" s="49"/>
      <c r="C17" s="49"/>
      <c r="D17" s="49"/>
      <c r="E17" s="49"/>
      <c r="F17" s="49"/>
      <c r="G17" s="49"/>
      <c r="H17" s="50"/>
    </row>
    <row r="18" spans="1:8" x14ac:dyDescent="0.3">
      <c r="A18" s="49" t="s">
        <v>14</v>
      </c>
      <c r="B18" s="49"/>
      <c r="C18" s="49"/>
      <c r="D18" s="49"/>
      <c r="E18" s="49"/>
      <c r="F18" s="49"/>
      <c r="G18" s="49"/>
      <c r="H18" s="50"/>
    </row>
    <row r="19" spans="1:8" x14ac:dyDescent="0.3">
      <c r="A19" s="48"/>
      <c r="B19" s="49"/>
      <c r="C19" s="49"/>
      <c r="D19" s="49"/>
      <c r="E19" s="49"/>
      <c r="F19" s="49"/>
      <c r="G19" s="49"/>
      <c r="H19" s="50"/>
    </row>
    <row r="20" spans="1:8" x14ac:dyDescent="0.3">
      <c r="A20" s="42" t="s">
        <v>15</v>
      </c>
      <c r="B20" s="43"/>
      <c r="C20" s="43"/>
      <c r="D20" s="43"/>
      <c r="E20" s="43"/>
      <c r="F20" s="43"/>
      <c r="G20" s="43"/>
      <c r="H20" s="44"/>
    </row>
    <row r="21" spans="1:8" x14ac:dyDescent="0.3">
      <c r="A21" s="42" t="s">
        <v>16</v>
      </c>
      <c r="B21" s="43"/>
      <c r="C21" s="43"/>
      <c r="D21" s="43"/>
      <c r="E21" s="43"/>
      <c r="F21" s="43"/>
      <c r="G21" s="43"/>
      <c r="H21" s="44"/>
    </row>
    <row r="22" spans="1:8" x14ac:dyDescent="0.3">
      <c r="A22" s="42" t="s">
        <v>18</v>
      </c>
      <c r="B22" s="43"/>
      <c r="C22" s="43"/>
      <c r="D22" s="43"/>
      <c r="E22" s="43"/>
      <c r="F22" s="43"/>
      <c r="G22" s="43"/>
      <c r="H22" s="44"/>
    </row>
    <row r="23" spans="1:8" x14ac:dyDescent="0.3">
      <c r="A23" s="42" t="s">
        <v>17</v>
      </c>
      <c r="B23" s="43"/>
      <c r="C23" s="43"/>
      <c r="D23" s="43"/>
      <c r="E23" s="43"/>
      <c r="F23" s="43"/>
      <c r="G23" s="43"/>
      <c r="H23" s="44"/>
    </row>
    <row r="24" spans="1:8" ht="14.4" thickBot="1" x14ac:dyDescent="0.35">
      <c r="A24" s="45" t="s">
        <v>12</v>
      </c>
      <c r="B24" s="46"/>
      <c r="C24" s="46"/>
      <c r="D24" s="46"/>
      <c r="E24" s="46"/>
      <c r="F24" s="46"/>
      <c r="G24" s="46"/>
      <c r="H24" s="47"/>
    </row>
  </sheetData>
  <sheetProtection algorithmName="SHA-512" hashValue="SOH6j3mzLcgeuhTuxaqS91nd0JxqEdTyqt+AXwwMrP9agRbAq6owo+3QJ+DzV87mEj4LE7sT1tFdj/O5Xf/ZEg==" saltValue="Jyb/bwNWOz7dQrZgCUT14Q==" spinCount="100000" sheet="1" autoFilter="0"/>
  <autoFilter ref="A3:K3" xr:uid="{9712D206-B3CE-44EC-9B09-EECABF991C14}"/>
  <mergeCells count="12">
    <mergeCell ref="J1:K1"/>
    <mergeCell ref="A22:H22"/>
    <mergeCell ref="A23:H23"/>
    <mergeCell ref="A24:H24"/>
    <mergeCell ref="A20:H20"/>
    <mergeCell ref="A19:H19"/>
    <mergeCell ref="A1:B1"/>
    <mergeCell ref="A16:H16"/>
    <mergeCell ref="A18:H18"/>
    <mergeCell ref="A21:H21"/>
    <mergeCell ref="C11:F13"/>
    <mergeCell ref="A17:H17"/>
  </mergeCells>
  <phoneticPr fontId="5" type="noConversion"/>
  <conditionalFormatting sqref="L4:L8">
    <cfRule type="cellIs" dxfId="0" priority="1" stopIfTrue="1" operator="equal">
      <formula>"Aufklärung"</formula>
    </cfRule>
  </conditionalFormatting>
  <pageMargins left="0.78740157499999996" right="0.78740157499999996" top="0.984251969" bottom="0.984251969" header="0.4921259845" footer="0.4921259845"/>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regio iT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JJohnen</dc:creator>
  <cp:lastModifiedBy>Wrona, Stefanie (Stadt Aachen)</cp:lastModifiedBy>
  <dcterms:created xsi:type="dcterms:W3CDTF">2012-08-02T08:05:01Z</dcterms:created>
  <dcterms:modified xsi:type="dcterms:W3CDTF">2026-05-21T12:56:02Z</dcterms:modified>
</cp:coreProperties>
</file>